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V12" i="1" l="1"/>
  <c r="AV15" i="1"/>
  <c r="AV16" i="1"/>
  <c r="AS12" i="1"/>
  <c r="AS15" i="1"/>
  <c r="AS16" i="1"/>
  <c r="AS7" i="1"/>
  <c r="AT12" i="1" l="1"/>
  <c r="AU12" i="1" s="1"/>
  <c r="AT15" i="1"/>
  <c r="AU15" i="1" s="1"/>
  <c r="AT16" i="1"/>
  <c r="AU16" i="1" s="1"/>
  <c r="M5" i="1" l="1"/>
  <c r="O5" i="1" s="1"/>
  <c r="Q5" i="1" s="1"/>
  <c r="S5" i="1" s="1"/>
  <c r="U5" i="1" s="1"/>
  <c r="N5" i="1"/>
  <c r="P5" i="1" s="1"/>
  <c r="R5" i="1" s="1"/>
  <c r="T5" i="1" s="1"/>
  <c r="L5" i="1"/>
  <c r="AR8" i="1" l="1"/>
  <c r="AR9" i="1"/>
  <c r="AS9" i="1" s="1"/>
  <c r="AT9" i="1" s="1"/>
  <c r="AU9" i="1" s="1"/>
  <c r="AV9" i="1" s="1"/>
  <c r="AR10" i="1"/>
  <c r="AS10" i="1" s="1"/>
  <c r="AT10" i="1" s="1"/>
  <c r="AU10" i="1" s="1"/>
  <c r="AV10" i="1" s="1"/>
  <c r="AR11" i="1"/>
  <c r="AR12" i="1"/>
  <c r="AR13" i="1"/>
  <c r="AR14" i="1"/>
  <c r="AR15" i="1"/>
  <c r="AR16" i="1"/>
  <c r="AR6" i="1"/>
  <c r="AR7" i="1"/>
  <c r="C23" i="1"/>
  <c r="B23" i="1"/>
  <c r="C22" i="1"/>
  <c r="B22" i="1"/>
  <c r="C21" i="1"/>
  <c r="B21" i="1"/>
  <c r="C20" i="1"/>
  <c r="B20" i="1"/>
  <c r="I5" i="1"/>
  <c r="H5" i="1"/>
  <c r="E5" i="1"/>
  <c r="C5" i="1" s="1"/>
  <c r="D5" i="1"/>
  <c r="B5" i="1" s="1"/>
  <c r="AS8" i="1" l="1"/>
  <c r="AT8" i="1" s="1"/>
  <c r="AU8" i="1" s="1"/>
  <c r="AV8" i="1" s="1"/>
  <c r="AS13" i="1"/>
  <c r="AT13" i="1" s="1"/>
  <c r="AU13" i="1" s="1"/>
  <c r="AV13" i="1" s="1"/>
  <c r="AS14" i="1"/>
  <c r="AT14" i="1" s="1"/>
  <c r="AU14" i="1" s="1"/>
  <c r="AV14" i="1" s="1"/>
  <c r="AS11" i="1"/>
  <c r="AT11" i="1" s="1"/>
  <c r="AU11" i="1" s="1"/>
  <c r="AV11" i="1" s="1"/>
  <c r="AT7" i="1"/>
  <c r="AU7" i="1" s="1"/>
  <c r="AV7" i="1" s="1"/>
</calcChain>
</file>

<file path=xl/comments1.xml><?xml version="1.0" encoding="utf-8"?>
<comments xmlns="http://schemas.openxmlformats.org/spreadsheetml/2006/main">
  <authors>
    <author>Ольга Меркулова</author>
  </authors>
  <commentList>
    <comment ref="AA1" authorId="0">
      <text>
        <r>
          <rPr>
            <b/>
            <sz val="9"/>
            <color indexed="81"/>
            <rFont val="Tahoma"/>
            <family val="2"/>
            <charset val="204"/>
          </rPr>
          <t>Ольга Меркулова:</t>
        </r>
        <r>
          <rPr>
            <sz val="9"/>
            <color indexed="81"/>
            <rFont val="Tahoma"/>
            <family val="2"/>
            <charset val="204"/>
          </rPr>
          <t xml:space="preserve">
17.05 20 ч.</t>
        </r>
      </text>
    </comment>
    <comment ref="AA9" authorId="0">
      <text>
        <r>
          <rPr>
            <b/>
            <sz val="9"/>
            <color indexed="81"/>
            <rFont val="Tahoma"/>
            <family val="2"/>
            <charset val="204"/>
          </rPr>
          <t>Ольга Меркулова:</t>
        </r>
        <r>
          <rPr>
            <sz val="9"/>
            <color indexed="81"/>
            <rFont val="Tahoma"/>
            <family val="2"/>
            <charset val="204"/>
          </rPr>
          <t xml:space="preserve">
Социометрия - психодиагностический, а не опросный метод, и к мониторингу качества  образования тоже с большой натяжкой можно отнести</t>
        </r>
      </text>
    </comment>
    <comment ref="AB11" authorId="0">
      <text>
        <r>
          <rPr>
            <b/>
            <sz val="9"/>
            <color indexed="81"/>
            <rFont val="Tahoma"/>
            <family val="2"/>
            <charset val="204"/>
          </rPr>
          <t>Ольга Меркулова:</t>
        </r>
        <r>
          <rPr>
            <sz val="9"/>
            <color indexed="81"/>
            <rFont val="Tahoma"/>
            <family val="2"/>
            <charset val="204"/>
          </rPr>
          <t xml:space="preserve">
Нет ссылок</t>
        </r>
      </text>
    </comment>
    <comment ref="AA13" authorId="0">
      <text>
        <r>
          <rPr>
            <b/>
            <sz val="9"/>
            <color indexed="81"/>
            <rFont val="Tahoma"/>
            <family val="2"/>
            <charset val="204"/>
          </rPr>
          <t>Ольга Меркулова:</t>
        </r>
        <r>
          <rPr>
            <sz val="9"/>
            <color indexed="81"/>
            <rFont val="Tahoma"/>
            <family val="2"/>
            <charset val="204"/>
          </rPr>
          <t xml:space="preserve">
Тесты - это не опросные методы</t>
        </r>
      </text>
    </comment>
    <comment ref="AA15" authorId="0">
      <text>
        <r>
          <rPr>
            <b/>
            <sz val="9"/>
            <color indexed="81"/>
            <rFont val="Tahoma"/>
            <family val="2"/>
            <charset val="204"/>
          </rPr>
          <t>Ольга Меркулова:</t>
        </r>
        <r>
          <rPr>
            <sz val="9"/>
            <color indexed="81"/>
            <rFont val="Tahoma"/>
            <family val="2"/>
            <charset val="204"/>
          </rPr>
          <t xml:space="preserve">
Нет ссылки</t>
        </r>
      </text>
    </comment>
  </commentList>
</comments>
</file>

<file path=xl/sharedStrings.xml><?xml version="1.0" encoding="utf-8"?>
<sst xmlns="http://schemas.openxmlformats.org/spreadsheetml/2006/main" count="260" uniqueCount="53">
  <si>
    <t>н</t>
  </si>
  <si>
    <t>анкеты обсуждали</t>
  </si>
  <si>
    <t>формы, анкеты</t>
  </si>
  <si>
    <t>Раздел</t>
  </si>
  <si>
    <t>Вид занятия</t>
  </si>
  <si>
    <t>+/-</t>
  </si>
  <si>
    <t>пз</t>
  </si>
  <si>
    <t>лз</t>
  </si>
  <si>
    <t>Номер занятия</t>
  </si>
  <si>
    <t>форма в  эл. Табл</t>
  </si>
  <si>
    <t>1. Байкина Елена </t>
  </si>
  <si>
    <t>2. Якунина Елена </t>
  </si>
  <si>
    <t>4. Огнева Екатерина </t>
  </si>
  <si>
    <t>5. Бочарова Кристина </t>
  </si>
  <si>
    <t>6. Зрянин Сергей</t>
  </si>
  <si>
    <t>7. Дьяков Алексей</t>
  </si>
  <si>
    <t>8. Маркушина Ольга</t>
  </si>
  <si>
    <t>9. Иванова Екатерина</t>
  </si>
  <si>
    <t>10. Гроссу Ольга</t>
  </si>
  <si>
    <t>3. Мельникова Марина</t>
  </si>
  <si>
    <t>Д1</t>
  </si>
  <si>
    <t>Д2</t>
  </si>
  <si>
    <t>Д3</t>
  </si>
  <si>
    <t>Участие</t>
  </si>
  <si>
    <t>Подготовка</t>
  </si>
  <si>
    <t>Справочник</t>
  </si>
  <si>
    <t>Раздел 1</t>
  </si>
  <si>
    <t>Раздел 2</t>
  </si>
  <si>
    <t>Раздел 3</t>
  </si>
  <si>
    <t>Раздел 4</t>
  </si>
  <si>
    <t>Совм. Работа</t>
  </si>
  <si>
    <t>Анкета</t>
  </si>
  <si>
    <t>Своеврем</t>
  </si>
  <si>
    <t>Кач. опросника</t>
  </si>
  <si>
    <t>Онлайн</t>
  </si>
  <si>
    <t>ТП или ЭТ</t>
  </si>
  <si>
    <t>Файлы данных</t>
  </si>
  <si>
    <t>Выбор методов</t>
  </si>
  <si>
    <t>Обработка</t>
  </si>
  <si>
    <t>Интерпретация</t>
  </si>
  <si>
    <t>Содерж. отчета</t>
  </si>
  <si>
    <t>Офор. отчета</t>
  </si>
  <si>
    <t>Презентация</t>
  </si>
  <si>
    <t>Тест</t>
  </si>
  <si>
    <t>Обработка данных</t>
  </si>
  <si>
    <t>-</t>
  </si>
  <si>
    <t>Итого</t>
  </si>
  <si>
    <t>Макс. возм. балл</t>
  </si>
  <si>
    <t>+</t>
  </si>
  <si>
    <t>Экзамен "автоматом"</t>
  </si>
  <si>
    <t>Баллы за экзамен</t>
  </si>
  <si>
    <t>Всего</t>
  </si>
  <si>
    <t>Оценка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</si>
</sst>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dd/mm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quotePrefix="1" applyBorder="1"/>
    <xf numFmtId="0" fontId="0" fillId="0" borderId="1" xfId="0" applyBorder="1" applyAlignment="1">
      <alignment textRotation="90"/>
    </xf>
    <xf numFmtId="0" fontId="2" fillId="0" borderId="1" xfId="0" applyFont="1" applyBorder="1"/>
    <xf numFmtId="164" fontId="2" fillId="0" borderId="1" xfId="0" applyNumberFormat="1" applyFont="1" applyBorder="1" applyAlignment="1">
      <alignment textRotation="90"/>
    </xf>
    <xf numFmtId="0" fontId="3" fillId="0" borderId="1" xfId="0" applyFont="1" applyBorder="1"/>
    <xf numFmtId="0" fontId="0" fillId="0" borderId="1" xfId="0" applyBorder="1" applyAlignment="1">
      <alignment textRotation="90" wrapText="1"/>
    </xf>
    <xf numFmtId="0" fontId="0" fillId="2" borderId="1" xfId="0" applyFill="1" applyBorder="1"/>
    <xf numFmtId="0" fontId="0" fillId="2" borderId="1" xfId="0" applyFill="1" applyBorder="1" applyAlignment="1">
      <alignment textRotation="90"/>
    </xf>
    <xf numFmtId="0" fontId="0" fillId="3" borderId="1" xfId="0" applyFill="1" applyBorder="1"/>
    <xf numFmtId="0" fontId="0" fillId="3" borderId="1" xfId="0" applyFill="1" applyBorder="1" applyAlignment="1">
      <alignment textRotation="90" wrapText="1"/>
    </xf>
    <xf numFmtId="0" fontId="6" fillId="0" borderId="1" xfId="0" applyFont="1" applyBorder="1"/>
    <xf numFmtId="0" fontId="7" fillId="0" borderId="1" xfId="0" applyFont="1" applyBorder="1"/>
    <xf numFmtId="164" fontId="7" fillId="0" borderId="1" xfId="0" applyNumberFormat="1" applyFont="1" applyBorder="1" applyAlignment="1">
      <alignment textRotation="90"/>
    </xf>
    <xf numFmtId="0" fontId="4" fillId="0" borderId="1" xfId="0" applyFont="1" applyBorder="1"/>
    <xf numFmtId="0" fontId="5" fillId="3" borderId="1" xfId="0" applyFont="1" applyFill="1" applyBorder="1" applyAlignment="1">
      <alignment horizontal="right"/>
    </xf>
    <xf numFmtId="0" fontId="0" fillId="3" borderId="1" xfId="0" quotePrefix="1" applyFill="1" applyBorder="1"/>
    <xf numFmtId="0" fontId="4" fillId="3" borderId="1" xfId="0" applyFont="1" applyFill="1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textRotation="90" wrapText="1"/>
    </xf>
    <xf numFmtId="0" fontId="0" fillId="2" borderId="1" xfId="0" applyFill="1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11"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theme="2" tint="-0.749961851863155"/>
      </font>
      <fill>
        <patternFill>
          <bgColor theme="0" tint="-0.24994659260841701"/>
        </patternFill>
      </fill>
    </dxf>
    <dxf>
      <font>
        <color theme="2" tint="-0.749961851863155"/>
      </font>
      <fill>
        <patternFill>
          <bgColor theme="0" tint="-0.24994659260841701"/>
        </patternFill>
      </fill>
    </dxf>
    <dxf>
      <font>
        <color theme="2" tint="-0.749961851863155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23"/>
  <sheetViews>
    <sheetView tabSelected="1" zoomScaleNormal="100" workbookViewId="0">
      <selection activeCell="AM8" sqref="AM8"/>
    </sheetView>
  </sheetViews>
  <sheetFormatPr defaultRowHeight="15" x14ac:dyDescent="0.25"/>
  <cols>
    <col min="1" max="1" width="23.5703125" customWidth="1"/>
    <col min="2" max="21" width="2.42578125" customWidth="1"/>
    <col min="22" max="43" width="2.85546875" customWidth="1"/>
    <col min="44" max="44" width="6.42578125" customWidth="1"/>
    <col min="46" max="47" width="6.85546875" customWidth="1"/>
    <col min="48" max="48" width="14.28515625" customWidth="1"/>
  </cols>
  <sheetData>
    <row r="1" spans="1:48" x14ac:dyDescent="0.25">
      <c r="A1" s="1" t="s">
        <v>8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7">
        <v>10</v>
      </c>
      <c r="L1" s="7">
        <v>11</v>
      </c>
      <c r="M1" s="7">
        <v>12</v>
      </c>
      <c r="N1" s="7">
        <v>13</v>
      </c>
      <c r="O1" s="7">
        <v>14</v>
      </c>
      <c r="P1" s="7">
        <v>15</v>
      </c>
      <c r="Q1" s="7">
        <v>16</v>
      </c>
      <c r="R1" s="13">
        <v>17</v>
      </c>
      <c r="S1" s="13">
        <v>18</v>
      </c>
      <c r="T1" s="7">
        <v>19</v>
      </c>
      <c r="U1" s="7">
        <v>20</v>
      </c>
      <c r="V1" s="9" t="s">
        <v>20</v>
      </c>
      <c r="W1" s="29" t="s">
        <v>21</v>
      </c>
      <c r="X1" s="30"/>
      <c r="Y1" s="26" t="s">
        <v>22</v>
      </c>
      <c r="Z1" s="28"/>
      <c r="AA1" s="25" t="s">
        <v>25</v>
      </c>
      <c r="AB1" s="25"/>
      <c r="AC1" s="25"/>
      <c r="AD1" s="25"/>
      <c r="AE1" s="25"/>
      <c r="AF1" s="26" t="s">
        <v>31</v>
      </c>
      <c r="AG1" s="27"/>
      <c r="AH1" s="27"/>
      <c r="AI1" s="28"/>
      <c r="AJ1" s="25" t="s">
        <v>44</v>
      </c>
      <c r="AK1" s="25"/>
      <c r="AL1" s="25"/>
      <c r="AM1" s="25"/>
      <c r="AN1" s="25"/>
      <c r="AO1" s="25"/>
      <c r="AP1" s="25"/>
      <c r="AQ1" s="24" t="s">
        <v>43</v>
      </c>
      <c r="AR1" s="11"/>
      <c r="AS1" s="23" t="s">
        <v>49</v>
      </c>
      <c r="AT1" s="23" t="s">
        <v>50</v>
      </c>
      <c r="AU1" s="23" t="s">
        <v>51</v>
      </c>
      <c r="AV1" s="23" t="s">
        <v>52</v>
      </c>
    </row>
    <row r="2" spans="1:48" ht="15" hidden="1" customHeight="1" x14ac:dyDescent="0.25">
      <c r="A2" s="1" t="s">
        <v>3</v>
      </c>
      <c r="B2" s="5">
        <v>1</v>
      </c>
      <c r="C2" s="5">
        <v>1</v>
      </c>
      <c r="D2" s="5">
        <v>1</v>
      </c>
      <c r="E2" s="5">
        <v>1</v>
      </c>
      <c r="F2" s="5">
        <v>2</v>
      </c>
      <c r="G2" s="5">
        <v>2</v>
      </c>
      <c r="H2" s="5">
        <v>2</v>
      </c>
      <c r="I2" s="5">
        <v>2</v>
      </c>
      <c r="J2" s="5"/>
      <c r="K2" s="5"/>
      <c r="L2" s="5"/>
      <c r="M2" s="5"/>
      <c r="N2" s="5"/>
      <c r="O2" s="5"/>
      <c r="P2" s="5"/>
      <c r="Q2" s="5"/>
      <c r="R2" s="14"/>
      <c r="S2" s="14"/>
      <c r="T2" s="5"/>
      <c r="U2" s="5"/>
      <c r="V2" s="9"/>
      <c r="W2" s="1"/>
      <c r="X2" s="1"/>
      <c r="Y2" s="9"/>
      <c r="Z2" s="9"/>
      <c r="AA2" s="1"/>
      <c r="AB2" s="1"/>
      <c r="AC2" s="1"/>
      <c r="AD2" s="1"/>
      <c r="AE2" s="1"/>
      <c r="AF2" s="9"/>
      <c r="AG2" s="9"/>
      <c r="AH2" s="9"/>
      <c r="AI2" s="9"/>
      <c r="AJ2" s="1"/>
      <c r="AK2" s="1"/>
      <c r="AL2" s="1"/>
      <c r="AM2" s="1"/>
      <c r="AN2" s="1"/>
      <c r="AO2" s="1"/>
      <c r="AP2" s="1"/>
      <c r="AQ2" s="24"/>
      <c r="AR2" s="11"/>
      <c r="AS2" s="23"/>
      <c r="AT2" s="23"/>
      <c r="AU2" s="23"/>
      <c r="AV2" s="23"/>
    </row>
    <row r="3" spans="1:48" ht="15" hidden="1" customHeight="1" x14ac:dyDescent="0.25">
      <c r="A3" s="1" t="s">
        <v>4</v>
      </c>
      <c r="B3" s="5" t="s">
        <v>6</v>
      </c>
      <c r="C3" s="5" t="s">
        <v>7</v>
      </c>
      <c r="D3" s="5" t="s">
        <v>6</v>
      </c>
      <c r="E3" s="5" t="s">
        <v>7</v>
      </c>
      <c r="F3" s="5" t="s">
        <v>6</v>
      </c>
      <c r="G3" s="5" t="s">
        <v>7</v>
      </c>
      <c r="H3" s="5" t="s">
        <v>6</v>
      </c>
      <c r="I3" s="5" t="s">
        <v>7</v>
      </c>
      <c r="J3" s="5"/>
      <c r="K3" s="5"/>
      <c r="L3" s="5"/>
      <c r="M3" s="5"/>
      <c r="N3" s="5"/>
      <c r="O3" s="5"/>
      <c r="P3" s="5"/>
      <c r="Q3" s="5"/>
      <c r="R3" s="14"/>
      <c r="S3" s="14"/>
      <c r="T3" s="5"/>
      <c r="U3" s="5"/>
      <c r="V3" s="9"/>
      <c r="W3" s="1"/>
      <c r="X3" s="1"/>
      <c r="Y3" s="9"/>
      <c r="Z3" s="9"/>
      <c r="AA3" s="1"/>
      <c r="AB3" s="1"/>
      <c r="AC3" s="1"/>
      <c r="AD3" s="1"/>
      <c r="AE3" s="1"/>
      <c r="AF3" s="9"/>
      <c r="AG3" s="9"/>
      <c r="AH3" s="9"/>
      <c r="AI3" s="9"/>
      <c r="AJ3" s="1"/>
      <c r="AK3" s="1"/>
      <c r="AL3" s="1"/>
      <c r="AM3" s="1"/>
      <c r="AN3" s="1"/>
      <c r="AO3" s="1"/>
      <c r="AP3" s="1"/>
      <c r="AQ3" s="24"/>
      <c r="AR3" s="11"/>
      <c r="AS3" s="23"/>
      <c r="AT3" s="23"/>
      <c r="AU3" s="23"/>
      <c r="AV3" s="23"/>
    </row>
    <row r="4" spans="1:48" ht="15" hidden="1" customHeight="1" x14ac:dyDescent="0.25">
      <c r="A4" s="1"/>
      <c r="B4" s="5"/>
      <c r="C4" s="5"/>
      <c r="D4" s="5"/>
      <c r="E4" s="5"/>
      <c r="F4" s="5" t="s">
        <v>1</v>
      </c>
      <c r="G4" s="5" t="s">
        <v>2</v>
      </c>
      <c r="H4" s="5" t="s">
        <v>9</v>
      </c>
      <c r="I4" s="5"/>
      <c r="J4" s="5"/>
      <c r="K4" s="5"/>
      <c r="L4" s="5"/>
      <c r="M4" s="5"/>
      <c r="N4" s="5"/>
      <c r="O4" s="5"/>
      <c r="P4" s="5"/>
      <c r="Q4" s="5"/>
      <c r="R4" s="14"/>
      <c r="S4" s="14"/>
      <c r="T4" s="5"/>
      <c r="U4" s="5"/>
      <c r="V4" s="9"/>
      <c r="W4" s="1"/>
      <c r="X4" s="1"/>
      <c r="Y4" s="9"/>
      <c r="Z4" s="9"/>
      <c r="AA4" s="1"/>
      <c r="AB4" s="1"/>
      <c r="AC4" s="1"/>
      <c r="AD4" s="1"/>
      <c r="AE4" s="1"/>
      <c r="AF4" s="9"/>
      <c r="AG4" s="9"/>
      <c r="AH4" s="9"/>
      <c r="AI4" s="9"/>
      <c r="AJ4" s="1"/>
      <c r="AK4" s="1"/>
      <c r="AL4" s="1"/>
      <c r="AM4" s="1"/>
      <c r="AN4" s="1"/>
      <c r="AO4" s="1"/>
      <c r="AP4" s="1"/>
      <c r="AQ4" s="24"/>
      <c r="AR4" s="11"/>
      <c r="AS4" s="23"/>
      <c r="AT4" s="23"/>
      <c r="AU4" s="23"/>
      <c r="AV4" s="23"/>
    </row>
    <row r="5" spans="1:48" ht="60" customHeight="1" x14ac:dyDescent="0.25">
      <c r="A5" s="1"/>
      <c r="B5" s="6">
        <f>D5-7</f>
        <v>42808</v>
      </c>
      <c r="C5" s="6">
        <f>E5-7</f>
        <v>42808</v>
      </c>
      <c r="D5" s="6">
        <f>F5-7</f>
        <v>42815</v>
      </c>
      <c r="E5" s="6">
        <f>G5-7</f>
        <v>42815</v>
      </c>
      <c r="F5" s="6">
        <v>42822</v>
      </c>
      <c r="G5" s="6">
        <v>42822</v>
      </c>
      <c r="H5" s="6">
        <f>F5+7</f>
        <v>42829</v>
      </c>
      <c r="I5" s="6">
        <f>G5+7</f>
        <v>42829</v>
      </c>
      <c r="J5" s="6">
        <v>42836</v>
      </c>
      <c r="K5" s="6">
        <v>42836</v>
      </c>
      <c r="L5" s="6">
        <f>J5+7</f>
        <v>42843</v>
      </c>
      <c r="M5" s="6">
        <f t="shared" ref="M5:U5" si="0">K5+7</f>
        <v>42843</v>
      </c>
      <c r="N5" s="6">
        <f t="shared" si="0"/>
        <v>42850</v>
      </c>
      <c r="O5" s="6">
        <f t="shared" si="0"/>
        <v>42850</v>
      </c>
      <c r="P5" s="6">
        <f t="shared" si="0"/>
        <v>42857</v>
      </c>
      <c r="Q5" s="6">
        <f t="shared" si="0"/>
        <v>42857</v>
      </c>
      <c r="R5" s="15">
        <f t="shared" si="0"/>
        <v>42864</v>
      </c>
      <c r="S5" s="15">
        <f t="shared" si="0"/>
        <v>42864</v>
      </c>
      <c r="T5" s="6">
        <f t="shared" si="0"/>
        <v>42871</v>
      </c>
      <c r="U5" s="6">
        <f t="shared" si="0"/>
        <v>42871</v>
      </c>
      <c r="V5" s="10" t="s">
        <v>23</v>
      </c>
      <c r="W5" s="4" t="s">
        <v>24</v>
      </c>
      <c r="X5" s="4" t="s">
        <v>23</v>
      </c>
      <c r="Y5" s="10" t="s">
        <v>24</v>
      </c>
      <c r="Z5" s="10" t="s">
        <v>23</v>
      </c>
      <c r="AA5" s="4" t="s">
        <v>26</v>
      </c>
      <c r="AB5" s="4" t="s">
        <v>27</v>
      </c>
      <c r="AC5" s="4" t="s">
        <v>28</v>
      </c>
      <c r="AD5" s="4" t="s">
        <v>29</v>
      </c>
      <c r="AE5" s="4" t="s">
        <v>30</v>
      </c>
      <c r="AF5" s="10" t="s">
        <v>32</v>
      </c>
      <c r="AG5" s="10" t="s">
        <v>33</v>
      </c>
      <c r="AH5" s="10" t="s">
        <v>34</v>
      </c>
      <c r="AI5" s="10" t="s">
        <v>35</v>
      </c>
      <c r="AJ5" s="8" t="s">
        <v>36</v>
      </c>
      <c r="AK5" s="8" t="s">
        <v>37</v>
      </c>
      <c r="AL5" s="8" t="s">
        <v>38</v>
      </c>
      <c r="AM5" s="8" t="s">
        <v>39</v>
      </c>
      <c r="AN5" s="8" t="s">
        <v>40</v>
      </c>
      <c r="AO5" s="8" t="s">
        <v>41</v>
      </c>
      <c r="AP5" s="8" t="s">
        <v>42</v>
      </c>
      <c r="AQ5" s="24"/>
      <c r="AR5" s="12" t="s">
        <v>46</v>
      </c>
      <c r="AS5" s="23"/>
      <c r="AT5" s="23"/>
      <c r="AU5" s="23"/>
      <c r="AV5" s="23"/>
    </row>
    <row r="6" spans="1:48" x14ac:dyDescent="0.25">
      <c r="A6" s="17" t="s">
        <v>47</v>
      </c>
      <c r="B6" s="11"/>
      <c r="C6" s="11"/>
      <c r="D6" s="11"/>
      <c r="E6" s="11"/>
      <c r="F6" s="11"/>
      <c r="G6" s="11"/>
      <c r="H6" s="18"/>
      <c r="I6" s="11"/>
      <c r="J6" s="11"/>
      <c r="K6" s="11"/>
      <c r="L6" s="11"/>
      <c r="M6" s="11"/>
      <c r="N6" s="11"/>
      <c r="O6" s="11"/>
      <c r="P6" s="11"/>
      <c r="Q6" s="11"/>
      <c r="R6" s="19"/>
      <c r="S6" s="19"/>
      <c r="T6" s="11"/>
      <c r="U6" s="11"/>
      <c r="V6" s="11">
        <v>2</v>
      </c>
      <c r="W6" s="11">
        <v>2</v>
      </c>
      <c r="X6" s="11">
        <v>2</v>
      </c>
      <c r="Y6" s="11">
        <v>2</v>
      </c>
      <c r="Z6" s="11">
        <v>2</v>
      </c>
      <c r="AA6" s="11">
        <v>2</v>
      </c>
      <c r="AB6" s="11">
        <v>2</v>
      </c>
      <c r="AC6" s="11">
        <v>2</v>
      </c>
      <c r="AD6" s="11">
        <v>2</v>
      </c>
      <c r="AE6" s="11">
        <v>2</v>
      </c>
      <c r="AF6" s="11">
        <v>2</v>
      </c>
      <c r="AG6" s="11">
        <v>3</v>
      </c>
      <c r="AH6" s="11">
        <v>3</v>
      </c>
      <c r="AI6" s="11">
        <v>2</v>
      </c>
      <c r="AJ6" s="11">
        <v>2</v>
      </c>
      <c r="AK6" s="11">
        <v>3</v>
      </c>
      <c r="AL6" s="11">
        <v>3</v>
      </c>
      <c r="AM6" s="11">
        <v>3</v>
      </c>
      <c r="AN6" s="11">
        <v>3</v>
      </c>
      <c r="AO6" s="11">
        <v>3</v>
      </c>
      <c r="AP6" s="11">
        <v>3</v>
      </c>
      <c r="AQ6" s="11">
        <v>10</v>
      </c>
      <c r="AR6" s="11">
        <f>SUM(V6:AQ6)</f>
        <v>60</v>
      </c>
      <c r="AS6" s="1"/>
      <c r="AT6" s="1"/>
      <c r="AU6" s="1"/>
      <c r="AV6" s="1"/>
    </row>
    <row r="7" spans="1:48" x14ac:dyDescent="0.25">
      <c r="A7" s="2" t="s">
        <v>10</v>
      </c>
      <c r="B7" s="1" t="s">
        <v>48</v>
      </c>
      <c r="C7" s="1" t="s">
        <v>48</v>
      </c>
      <c r="D7" s="1" t="s">
        <v>48</v>
      </c>
      <c r="E7" s="1" t="s">
        <v>48</v>
      </c>
      <c r="F7" s="1" t="s">
        <v>48</v>
      </c>
      <c r="G7" s="1" t="s">
        <v>48</v>
      </c>
      <c r="H7" s="3" t="s">
        <v>5</v>
      </c>
      <c r="I7" s="1" t="s">
        <v>48</v>
      </c>
      <c r="J7" s="1" t="s">
        <v>48</v>
      </c>
      <c r="K7" s="1" t="s">
        <v>48</v>
      </c>
      <c r="L7" s="1" t="s">
        <v>48</v>
      </c>
      <c r="M7" s="1" t="s">
        <v>48</v>
      </c>
      <c r="N7" s="1" t="s">
        <v>0</v>
      </c>
      <c r="O7" s="1" t="s">
        <v>0</v>
      </c>
      <c r="P7" s="1" t="s">
        <v>0</v>
      </c>
      <c r="Q7" s="1" t="s">
        <v>0</v>
      </c>
      <c r="R7" s="16" t="s">
        <v>45</v>
      </c>
      <c r="S7" s="16" t="s">
        <v>45</v>
      </c>
      <c r="T7" s="1"/>
      <c r="U7" s="1"/>
      <c r="V7" s="9">
        <v>2</v>
      </c>
      <c r="W7" s="1">
        <v>2</v>
      </c>
      <c r="X7" s="1">
        <v>2</v>
      </c>
      <c r="Y7" s="9">
        <v>2</v>
      </c>
      <c r="Z7" s="9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9">
        <v>2</v>
      </c>
      <c r="AG7" s="9">
        <v>3</v>
      </c>
      <c r="AH7" s="9">
        <v>2</v>
      </c>
      <c r="AI7" s="9">
        <v>2</v>
      </c>
      <c r="AJ7" s="1">
        <v>2</v>
      </c>
      <c r="AK7" s="1">
        <v>3</v>
      </c>
      <c r="AL7" s="1">
        <v>3</v>
      </c>
      <c r="AM7" s="1">
        <v>3</v>
      </c>
      <c r="AN7" s="1">
        <v>2</v>
      </c>
      <c r="AO7" s="1">
        <v>2</v>
      </c>
      <c r="AP7" s="1">
        <v>2</v>
      </c>
      <c r="AQ7" s="9">
        <v>10</v>
      </c>
      <c r="AR7" s="11">
        <f>SUM(V7:AQ7)</f>
        <v>56</v>
      </c>
      <c r="AS7" s="20" t="str">
        <f>IF(AR7&gt;=45,"да","нет")</f>
        <v>да</v>
      </c>
      <c r="AT7" s="21">
        <f>IF(AS7="да",AR7*40/60,0)</f>
        <v>37.333333333333336</v>
      </c>
      <c r="AU7" s="21">
        <f>AR7+AT7</f>
        <v>93.333333333333343</v>
      </c>
      <c r="AV7" s="1" t="str">
        <f>IF(AU7&gt;=90.5,"ОТЛ",IF(AU7&gt;=75.5,"ХОР",IF(AU7&gt;=60.5,"УД","НЕУД")))</f>
        <v>ОТЛ</v>
      </c>
    </row>
    <row r="8" spans="1:48" x14ac:dyDescent="0.25">
      <c r="A8" s="2" t="s">
        <v>11</v>
      </c>
      <c r="B8" s="1" t="s">
        <v>48</v>
      </c>
      <c r="C8" s="1" t="s">
        <v>48</v>
      </c>
      <c r="D8" s="1" t="s">
        <v>48</v>
      </c>
      <c r="E8" s="1" t="s">
        <v>48</v>
      </c>
      <c r="F8" s="1" t="s">
        <v>0</v>
      </c>
      <c r="G8" s="1" t="s">
        <v>0</v>
      </c>
      <c r="H8" s="1" t="s">
        <v>0</v>
      </c>
      <c r="I8" s="1" t="s">
        <v>48</v>
      </c>
      <c r="J8" s="1" t="s">
        <v>48</v>
      </c>
      <c r="K8" s="1" t="s">
        <v>48</v>
      </c>
      <c r="L8" s="1" t="s">
        <v>0</v>
      </c>
      <c r="M8" s="1" t="s">
        <v>0</v>
      </c>
      <c r="N8" s="1" t="s">
        <v>48</v>
      </c>
      <c r="O8" s="1" t="s">
        <v>48</v>
      </c>
      <c r="P8" s="1" t="s">
        <v>48</v>
      </c>
      <c r="Q8" s="1" t="s">
        <v>48</v>
      </c>
      <c r="R8" s="16" t="s">
        <v>45</v>
      </c>
      <c r="S8" s="16" t="s">
        <v>45</v>
      </c>
      <c r="T8" s="1"/>
      <c r="U8" s="1"/>
      <c r="V8" s="9">
        <v>2</v>
      </c>
      <c r="W8" s="1">
        <v>1</v>
      </c>
      <c r="X8" s="1">
        <v>2</v>
      </c>
      <c r="Y8" s="9">
        <v>1</v>
      </c>
      <c r="Z8" s="9">
        <v>2</v>
      </c>
      <c r="AA8" s="1">
        <v>1</v>
      </c>
      <c r="AB8" s="1">
        <v>2</v>
      </c>
      <c r="AC8" s="1">
        <v>2</v>
      </c>
      <c r="AD8" s="1">
        <v>2</v>
      </c>
      <c r="AE8" s="1">
        <v>2</v>
      </c>
      <c r="AF8" s="9">
        <v>2</v>
      </c>
      <c r="AG8" s="9">
        <v>3</v>
      </c>
      <c r="AH8" s="9">
        <v>3</v>
      </c>
      <c r="AI8" s="9">
        <v>2</v>
      </c>
      <c r="AJ8" s="1">
        <v>2</v>
      </c>
      <c r="AK8" s="1">
        <v>3</v>
      </c>
      <c r="AL8" s="1">
        <v>3</v>
      </c>
      <c r="AM8" s="1">
        <v>2</v>
      </c>
      <c r="AN8" s="1">
        <v>3</v>
      </c>
      <c r="AO8" s="1">
        <v>3</v>
      </c>
      <c r="AP8" s="1">
        <v>2</v>
      </c>
      <c r="AQ8" s="9">
        <v>9</v>
      </c>
      <c r="AR8" s="11">
        <f t="shared" ref="AR8:AR16" si="1">SUM(V8:AQ8)</f>
        <v>54</v>
      </c>
      <c r="AS8" s="22" t="str">
        <f t="shared" ref="AS8:AS16" si="2">IF(AR8&gt;=45,"да","нет")</f>
        <v>да</v>
      </c>
      <c r="AT8" s="21">
        <f t="shared" ref="AT8:AT16" si="3">IF(AS8="да",AR8*40/60,0)</f>
        <v>36</v>
      </c>
      <c r="AU8" s="21">
        <f t="shared" ref="AU8:AU16" si="4">AR8+AT8</f>
        <v>90</v>
      </c>
      <c r="AV8" s="1" t="str">
        <f t="shared" ref="AV8:AV16" si="5">IF(AU8&gt;=90.5,"ОТЛ",IF(AU8&gt;=75.5,"ХОР",IF(AU8&gt;=60.5,"УД","НЕУД")))</f>
        <v>ХОР</v>
      </c>
    </row>
    <row r="9" spans="1:48" x14ac:dyDescent="0.25">
      <c r="A9" s="2" t="s">
        <v>19</v>
      </c>
      <c r="B9" s="1" t="s">
        <v>48</v>
      </c>
      <c r="C9" s="1" t="s">
        <v>0</v>
      </c>
      <c r="D9" s="1" t="s">
        <v>0</v>
      </c>
      <c r="E9" s="1" t="s">
        <v>0</v>
      </c>
      <c r="F9" s="1" t="s">
        <v>48</v>
      </c>
      <c r="G9" s="1" t="s">
        <v>48</v>
      </c>
      <c r="H9" s="1" t="s">
        <v>48</v>
      </c>
      <c r="I9" s="1" t="s">
        <v>48</v>
      </c>
      <c r="J9" s="1" t="s">
        <v>48</v>
      </c>
      <c r="K9" s="1" t="s">
        <v>48</v>
      </c>
      <c r="L9" s="1" t="s">
        <v>0</v>
      </c>
      <c r="M9" s="1" t="s">
        <v>0</v>
      </c>
      <c r="N9" s="1" t="s">
        <v>48</v>
      </c>
      <c r="O9" s="1" t="s">
        <v>48</v>
      </c>
      <c r="P9" s="1" t="s">
        <v>48</v>
      </c>
      <c r="Q9" s="1" t="s">
        <v>48</v>
      </c>
      <c r="R9" s="16" t="s">
        <v>45</v>
      </c>
      <c r="S9" s="16" t="s">
        <v>45</v>
      </c>
      <c r="T9" s="1"/>
      <c r="U9" s="1"/>
      <c r="V9" s="9">
        <v>1</v>
      </c>
      <c r="W9" s="1" t="s">
        <v>45</v>
      </c>
      <c r="X9" s="1" t="s">
        <v>45</v>
      </c>
      <c r="Y9" s="9">
        <v>1</v>
      </c>
      <c r="Z9" s="9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9">
        <v>2</v>
      </c>
      <c r="AG9" s="9">
        <v>3</v>
      </c>
      <c r="AH9" s="9">
        <v>3</v>
      </c>
      <c r="AI9" s="9">
        <v>2</v>
      </c>
      <c r="AJ9" s="1">
        <v>2</v>
      </c>
      <c r="AK9" s="1">
        <v>2</v>
      </c>
      <c r="AL9" s="1">
        <v>2</v>
      </c>
      <c r="AM9" s="1">
        <v>1</v>
      </c>
      <c r="AN9" s="1">
        <v>2</v>
      </c>
      <c r="AO9" s="1">
        <v>2</v>
      </c>
      <c r="AP9" s="1">
        <v>2</v>
      </c>
      <c r="AQ9" s="9">
        <v>9</v>
      </c>
      <c r="AR9" s="11">
        <f t="shared" si="1"/>
        <v>40</v>
      </c>
      <c r="AS9" s="22" t="str">
        <f t="shared" si="2"/>
        <v>нет</v>
      </c>
      <c r="AT9" s="21">
        <f t="shared" si="3"/>
        <v>0</v>
      </c>
      <c r="AU9" s="21">
        <f t="shared" si="4"/>
        <v>40</v>
      </c>
      <c r="AV9" s="1" t="str">
        <f t="shared" si="5"/>
        <v>НЕУД</v>
      </c>
    </row>
    <row r="10" spans="1:48" x14ac:dyDescent="0.25">
      <c r="A10" s="2" t="s">
        <v>12</v>
      </c>
      <c r="B10" s="1" t="s">
        <v>48</v>
      </c>
      <c r="C10" s="1" t="s">
        <v>48</v>
      </c>
      <c r="D10" s="1" t="s">
        <v>0</v>
      </c>
      <c r="E10" s="1" t="s">
        <v>0</v>
      </c>
      <c r="F10" s="1" t="s">
        <v>48</v>
      </c>
      <c r="G10" s="1" t="s">
        <v>48</v>
      </c>
      <c r="H10" s="1" t="s">
        <v>0</v>
      </c>
      <c r="I10" s="1" t="s">
        <v>0</v>
      </c>
      <c r="J10" s="1" t="s">
        <v>48</v>
      </c>
      <c r="K10" s="1" t="s">
        <v>48</v>
      </c>
      <c r="L10" s="1" t="s">
        <v>48</v>
      </c>
      <c r="M10" s="1" t="s">
        <v>48</v>
      </c>
      <c r="N10" s="1" t="s">
        <v>48</v>
      </c>
      <c r="O10" s="1" t="s">
        <v>48</v>
      </c>
      <c r="P10" s="1" t="s">
        <v>48</v>
      </c>
      <c r="Q10" s="1" t="s">
        <v>48</v>
      </c>
      <c r="R10" s="16" t="s">
        <v>45</v>
      </c>
      <c r="S10" s="16" t="s">
        <v>45</v>
      </c>
      <c r="T10" s="1"/>
      <c r="U10" s="1"/>
      <c r="V10" s="9">
        <v>2</v>
      </c>
      <c r="W10" s="1" t="s">
        <v>45</v>
      </c>
      <c r="X10" s="1" t="s">
        <v>45</v>
      </c>
      <c r="Y10" s="9">
        <v>0</v>
      </c>
      <c r="Z10" s="9">
        <v>1</v>
      </c>
      <c r="AA10" s="1">
        <v>2</v>
      </c>
      <c r="AB10" s="1"/>
      <c r="AC10" s="1">
        <v>2</v>
      </c>
      <c r="AD10" s="1">
        <v>1</v>
      </c>
      <c r="AE10" s="1">
        <v>2</v>
      </c>
      <c r="AF10" s="9">
        <v>2</v>
      </c>
      <c r="AG10" s="9">
        <v>3</v>
      </c>
      <c r="AH10" s="9">
        <v>3</v>
      </c>
      <c r="AI10" s="9">
        <v>2</v>
      </c>
      <c r="AJ10" s="1"/>
      <c r="AK10" s="1"/>
      <c r="AL10" s="1"/>
      <c r="AM10" s="1"/>
      <c r="AN10" s="1"/>
      <c r="AO10" s="1"/>
      <c r="AP10" s="1"/>
      <c r="AQ10" s="9">
        <v>8</v>
      </c>
      <c r="AR10" s="11">
        <f t="shared" si="1"/>
        <v>28</v>
      </c>
      <c r="AS10" s="22" t="str">
        <f t="shared" si="2"/>
        <v>нет</v>
      </c>
      <c r="AT10" s="21">
        <f t="shared" si="3"/>
        <v>0</v>
      </c>
      <c r="AU10" s="21">
        <f t="shared" si="4"/>
        <v>28</v>
      </c>
      <c r="AV10" s="1" t="str">
        <f t="shared" si="5"/>
        <v>НЕУД</v>
      </c>
    </row>
    <row r="11" spans="1:48" x14ac:dyDescent="0.25">
      <c r="A11" s="2" t="s">
        <v>13</v>
      </c>
      <c r="B11" s="1" t="s">
        <v>48</v>
      </c>
      <c r="C11" s="1" t="s">
        <v>48</v>
      </c>
      <c r="D11" s="1" t="s">
        <v>0</v>
      </c>
      <c r="E11" s="1" t="s">
        <v>0</v>
      </c>
      <c r="F11" s="1" t="s">
        <v>48</v>
      </c>
      <c r="G11" s="1" t="s">
        <v>48</v>
      </c>
      <c r="H11" s="1" t="s">
        <v>48</v>
      </c>
      <c r="I11" s="1" t="s">
        <v>48</v>
      </c>
      <c r="J11" s="1" t="s">
        <v>48</v>
      </c>
      <c r="K11" s="1" t="s">
        <v>48</v>
      </c>
      <c r="L11" s="1" t="s">
        <v>48</v>
      </c>
      <c r="M11" s="1" t="s">
        <v>48</v>
      </c>
      <c r="N11" s="1" t="s">
        <v>48</v>
      </c>
      <c r="O11" s="1" t="s">
        <v>48</v>
      </c>
      <c r="P11" s="1" t="s">
        <v>0</v>
      </c>
      <c r="Q11" s="1" t="s">
        <v>0</v>
      </c>
      <c r="R11" s="16" t="s">
        <v>45</v>
      </c>
      <c r="S11" s="16" t="s">
        <v>45</v>
      </c>
      <c r="T11" s="1"/>
      <c r="U11" s="1"/>
      <c r="V11" s="9">
        <v>2</v>
      </c>
      <c r="W11" s="1" t="s">
        <v>45</v>
      </c>
      <c r="X11" s="1" t="s">
        <v>45</v>
      </c>
      <c r="Y11" s="9">
        <v>2</v>
      </c>
      <c r="Z11" s="9">
        <v>2</v>
      </c>
      <c r="AA11" s="1">
        <v>1</v>
      </c>
      <c r="AB11" s="1">
        <v>1</v>
      </c>
      <c r="AC11" s="1">
        <v>1</v>
      </c>
      <c r="AD11" s="1">
        <v>2</v>
      </c>
      <c r="AE11" s="1">
        <v>2</v>
      </c>
      <c r="AF11" s="9">
        <v>2</v>
      </c>
      <c r="AG11" s="9">
        <v>3</v>
      </c>
      <c r="AH11" s="9">
        <v>3</v>
      </c>
      <c r="AI11" s="9">
        <v>2</v>
      </c>
      <c r="AJ11" s="1">
        <v>2</v>
      </c>
      <c r="AK11" s="1">
        <v>3</v>
      </c>
      <c r="AL11" s="1">
        <v>3</v>
      </c>
      <c r="AM11" s="1">
        <v>2</v>
      </c>
      <c r="AN11" s="1">
        <v>2</v>
      </c>
      <c r="AO11" s="1">
        <v>2</v>
      </c>
      <c r="AP11" s="1">
        <v>2</v>
      </c>
      <c r="AQ11" s="9">
        <v>10</v>
      </c>
      <c r="AR11" s="11">
        <f t="shared" si="1"/>
        <v>49</v>
      </c>
      <c r="AS11" s="22" t="str">
        <f t="shared" si="2"/>
        <v>да</v>
      </c>
      <c r="AT11" s="21">
        <f t="shared" si="3"/>
        <v>32.666666666666664</v>
      </c>
      <c r="AU11" s="21">
        <f t="shared" si="4"/>
        <v>81.666666666666657</v>
      </c>
      <c r="AV11" s="1" t="str">
        <f t="shared" si="5"/>
        <v>ХОР</v>
      </c>
    </row>
    <row r="12" spans="1:48" x14ac:dyDescent="0.25">
      <c r="A12" s="2" t="s">
        <v>14</v>
      </c>
      <c r="B12" s="1" t="s">
        <v>48</v>
      </c>
      <c r="C12" s="1" t="s">
        <v>48</v>
      </c>
      <c r="D12" s="1" t="s">
        <v>48</v>
      </c>
      <c r="E12" s="1" t="s">
        <v>48</v>
      </c>
      <c r="F12" s="1" t="s">
        <v>48</v>
      </c>
      <c r="G12" s="1" t="s">
        <v>48</v>
      </c>
      <c r="H12" s="1" t="s">
        <v>48</v>
      </c>
      <c r="I12" s="1" t="s">
        <v>48</v>
      </c>
      <c r="J12" s="1" t="s">
        <v>48</v>
      </c>
      <c r="K12" s="1" t="s">
        <v>48</v>
      </c>
      <c r="L12" s="1" t="s">
        <v>48</v>
      </c>
      <c r="M12" s="1" t="s">
        <v>48</v>
      </c>
      <c r="N12" s="1" t="s">
        <v>48</v>
      </c>
      <c r="O12" s="1" t="s">
        <v>48</v>
      </c>
      <c r="P12" s="1" t="s">
        <v>48</v>
      </c>
      <c r="Q12" s="1" t="s">
        <v>48</v>
      </c>
      <c r="R12" s="16" t="s">
        <v>45</v>
      </c>
      <c r="S12" s="16" t="s">
        <v>45</v>
      </c>
      <c r="T12" s="1"/>
      <c r="U12" s="1"/>
      <c r="V12" s="9">
        <v>2</v>
      </c>
      <c r="W12" s="1">
        <v>1</v>
      </c>
      <c r="X12" s="1">
        <v>2</v>
      </c>
      <c r="Y12" s="9">
        <v>0</v>
      </c>
      <c r="Z12" s="9">
        <v>1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9">
        <v>2</v>
      </c>
      <c r="AG12" s="9">
        <v>3</v>
      </c>
      <c r="AH12" s="9">
        <v>3</v>
      </c>
      <c r="AI12" s="9">
        <v>2</v>
      </c>
      <c r="AJ12" s="1"/>
      <c r="AK12" s="1"/>
      <c r="AL12" s="1"/>
      <c r="AM12" s="1"/>
      <c r="AN12" s="1"/>
      <c r="AO12" s="1"/>
      <c r="AP12" s="1"/>
      <c r="AQ12" s="9">
        <v>6</v>
      </c>
      <c r="AR12" s="11">
        <f t="shared" si="1"/>
        <v>32</v>
      </c>
      <c r="AS12" s="22" t="str">
        <f t="shared" si="2"/>
        <v>нет</v>
      </c>
      <c r="AT12" s="21">
        <f t="shared" si="3"/>
        <v>0</v>
      </c>
      <c r="AU12" s="21">
        <f t="shared" si="4"/>
        <v>32</v>
      </c>
      <c r="AV12" s="1" t="str">
        <f t="shared" si="5"/>
        <v>НЕУД</v>
      </c>
    </row>
    <row r="13" spans="1:48" x14ac:dyDescent="0.25">
      <c r="A13" s="2" t="s">
        <v>15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48</v>
      </c>
      <c r="G13" s="1" t="s">
        <v>48</v>
      </c>
      <c r="H13" s="1" t="s">
        <v>48</v>
      </c>
      <c r="I13" s="1" t="s">
        <v>48</v>
      </c>
      <c r="J13" s="1" t="s">
        <v>48</v>
      </c>
      <c r="K13" s="1" t="s">
        <v>48</v>
      </c>
      <c r="L13" s="1" t="s">
        <v>48</v>
      </c>
      <c r="M13" s="1" t="s">
        <v>48</v>
      </c>
      <c r="N13" s="1" t="s">
        <v>48</v>
      </c>
      <c r="O13" s="1" t="s">
        <v>48</v>
      </c>
      <c r="P13" s="1" t="s">
        <v>48</v>
      </c>
      <c r="Q13" s="1" t="s">
        <v>48</v>
      </c>
      <c r="R13" s="16" t="s">
        <v>45</v>
      </c>
      <c r="S13" s="16" t="s">
        <v>45</v>
      </c>
      <c r="T13" s="1"/>
      <c r="U13" s="1"/>
      <c r="V13" s="9" t="s">
        <v>45</v>
      </c>
      <c r="W13" s="1" t="s">
        <v>45</v>
      </c>
      <c r="X13" s="1" t="s">
        <v>45</v>
      </c>
      <c r="Y13" s="9">
        <v>1</v>
      </c>
      <c r="Z13" s="9">
        <v>2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9">
        <v>2</v>
      </c>
      <c r="AG13" s="9">
        <v>3</v>
      </c>
      <c r="AH13" s="9">
        <v>3</v>
      </c>
      <c r="AI13" s="9">
        <v>2</v>
      </c>
      <c r="AJ13" s="1">
        <v>2</v>
      </c>
      <c r="AK13" s="1">
        <v>2</v>
      </c>
      <c r="AL13" s="1">
        <v>2</v>
      </c>
      <c r="AM13" s="1">
        <v>1</v>
      </c>
      <c r="AN13" s="1">
        <v>2</v>
      </c>
      <c r="AO13" s="1">
        <v>2</v>
      </c>
      <c r="AP13" s="1">
        <v>2</v>
      </c>
      <c r="AQ13" s="9">
        <v>9</v>
      </c>
      <c r="AR13" s="11">
        <f t="shared" si="1"/>
        <v>40</v>
      </c>
      <c r="AS13" s="22" t="str">
        <f t="shared" si="2"/>
        <v>нет</v>
      </c>
      <c r="AT13" s="21">
        <f t="shared" si="3"/>
        <v>0</v>
      </c>
      <c r="AU13" s="21">
        <f t="shared" si="4"/>
        <v>40</v>
      </c>
      <c r="AV13" s="1" t="str">
        <f t="shared" si="5"/>
        <v>НЕУД</v>
      </c>
    </row>
    <row r="14" spans="1:48" x14ac:dyDescent="0.25">
      <c r="A14" s="2" t="s">
        <v>16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48</v>
      </c>
      <c r="M14" s="1" t="s">
        <v>48</v>
      </c>
      <c r="N14" s="1" t="s">
        <v>0</v>
      </c>
      <c r="O14" s="1" t="s">
        <v>0</v>
      </c>
      <c r="P14" s="1" t="s">
        <v>0</v>
      </c>
      <c r="Q14" s="1" t="s">
        <v>0</v>
      </c>
      <c r="R14" s="16" t="s">
        <v>45</v>
      </c>
      <c r="S14" s="16" t="s">
        <v>45</v>
      </c>
      <c r="T14" s="1"/>
      <c r="U14" s="1"/>
      <c r="V14" s="9" t="s">
        <v>45</v>
      </c>
      <c r="W14" s="1" t="s">
        <v>45</v>
      </c>
      <c r="X14" s="1" t="s">
        <v>45</v>
      </c>
      <c r="Y14" s="9" t="s">
        <v>45</v>
      </c>
      <c r="Z14" s="9" t="s">
        <v>45</v>
      </c>
      <c r="AA14" s="1"/>
      <c r="AB14" s="1"/>
      <c r="AC14" s="1"/>
      <c r="AD14" s="1"/>
      <c r="AE14" s="1"/>
      <c r="AF14" s="9">
        <v>1</v>
      </c>
      <c r="AG14" s="9">
        <v>2</v>
      </c>
      <c r="AH14" s="9">
        <v>3</v>
      </c>
      <c r="AI14" s="9">
        <v>2</v>
      </c>
      <c r="AJ14" s="1"/>
      <c r="AK14" s="1">
        <v>2</v>
      </c>
      <c r="AL14" s="1">
        <v>1</v>
      </c>
      <c r="AM14" s="1">
        <v>2</v>
      </c>
      <c r="AN14" s="1">
        <v>3</v>
      </c>
      <c r="AO14" s="1">
        <v>2</v>
      </c>
      <c r="AP14" s="1">
        <v>3</v>
      </c>
      <c r="AQ14" s="9">
        <v>7</v>
      </c>
      <c r="AR14" s="11">
        <f t="shared" si="1"/>
        <v>28</v>
      </c>
      <c r="AS14" s="22" t="str">
        <f t="shared" si="2"/>
        <v>нет</v>
      </c>
      <c r="AT14" s="21">
        <f t="shared" si="3"/>
        <v>0</v>
      </c>
      <c r="AU14" s="21">
        <f t="shared" si="4"/>
        <v>28</v>
      </c>
      <c r="AV14" s="1" t="str">
        <f t="shared" si="5"/>
        <v>НЕУД</v>
      </c>
    </row>
    <row r="15" spans="1:48" x14ac:dyDescent="0.25">
      <c r="A15" s="2" t="s">
        <v>17</v>
      </c>
      <c r="B15" s="1" t="s">
        <v>0</v>
      </c>
      <c r="C15" s="1" t="s">
        <v>0</v>
      </c>
      <c r="D15" s="1" t="s">
        <v>48</v>
      </c>
      <c r="E15" s="1" t="s">
        <v>48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48</v>
      </c>
      <c r="Q15" s="1" t="s">
        <v>48</v>
      </c>
      <c r="R15" s="16" t="s">
        <v>45</v>
      </c>
      <c r="S15" s="16" t="s">
        <v>45</v>
      </c>
      <c r="T15" s="1"/>
      <c r="U15" s="1"/>
      <c r="V15" s="9" t="s">
        <v>45</v>
      </c>
      <c r="W15" s="1">
        <v>1</v>
      </c>
      <c r="X15" s="1">
        <v>2</v>
      </c>
      <c r="Y15" s="9" t="s">
        <v>45</v>
      </c>
      <c r="Z15" s="9" t="s">
        <v>45</v>
      </c>
      <c r="AA15" s="1">
        <v>1</v>
      </c>
      <c r="AB15" s="1"/>
      <c r="AC15" s="1"/>
      <c r="AD15" s="1"/>
      <c r="AE15" s="1"/>
      <c r="AF15" s="9"/>
      <c r="AG15" s="9"/>
      <c r="AH15" s="9"/>
      <c r="AI15" s="9"/>
      <c r="AJ15" s="1"/>
      <c r="AK15" s="1"/>
      <c r="AL15" s="1"/>
      <c r="AM15" s="1"/>
      <c r="AN15" s="1"/>
      <c r="AO15" s="1"/>
      <c r="AP15" s="1"/>
      <c r="AQ15" s="9"/>
      <c r="AR15" s="11">
        <f t="shared" si="1"/>
        <v>4</v>
      </c>
      <c r="AS15" s="22" t="str">
        <f t="shared" si="2"/>
        <v>нет</v>
      </c>
      <c r="AT15" s="21">
        <f t="shared" si="3"/>
        <v>0</v>
      </c>
      <c r="AU15" s="21">
        <f t="shared" si="4"/>
        <v>4</v>
      </c>
      <c r="AV15" s="1" t="str">
        <f t="shared" si="5"/>
        <v>НЕУД</v>
      </c>
    </row>
    <row r="16" spans="1:48" x14ac:dyDescent="0.25">
      <c r="A16" s="2" t="s">
        <v>18</v>
      </c>
      <c r="B16" s="1" t="s">
        <v>0</v>
      </c>
      <c r="C16" s="1" t="s">
        <v>0</v>
      </c>
      <c r="D16" s="1" t="s">
        <v>48</v>
      </c>
      <c r="E16" s="1" t="s">
        <v>48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48</v>
      </c>
      <c r="O16" s="1" t="s">
        <v>48</v>
      </c>
      <c r="P16" s="1" t="s">
        <v>48</v>
      </c>
      <c r="Q16" s="1" t="s">
        <v>48</v>
      </c>
      <c r="R16" s="16" t="s">
        <v>45</v>
      </c>
      <c r="S16" s="16" t="s">
        <v>45</v>
      </c>
      <c r="T16" s="1"/>
      <c r="U16" s="1"/>
      <c r="V16" s="9" t="s">
        <v>45</v>
      </c>
      <c r="W16" s="1">
        <v>1</v>
      </c>
      <c r="X16" s="1">
        <v>2</v>
      </c>
      <c r="Y16" s="9" t="s">
        <v>45</v>
      </c>
      <c r="Z16" s="9" t="s">
        <v>45</v>
      </c>
      <c r="AA16" s="1"/>
      <c r="AB16" s="1"/>
      <c r="AC16" s="1"/>
      <c r="AD16" s="1"/>
      <c r="AE16" s="1"/>
      <c r="AF16" s="9"/>
      <c r="AG16" s="9"/>
      <c r="AH16" s="9"/>
      <c r="AI16" s="9"/>
      <c r="AJ16" s="1"/>
      <c r="AK16" s="1"/>
      <c r="AL16" s="1"/>
      <c r="AM16" s="1"/>
      <c r="AN16" s="1"/>
      <c r="AO16" s="1"/>
      <c r="AP16" s="1"/>
      <c r="AQ16" s="9"/>
      <c r="AR16" s="11">
        <f t="shared" si="1"/>
        <v>3</v>
      </c>
      <c r="AS16" s="22" t="str">
        <f t="shared" si="2"/>
        <v>нет</v>
      </c>
      <c r="AT16" s="21">
        <f t="shared" si="3"/>
        <v>0</v>
      </c>
      <c r="AU16" s="21">
        <f t="shared" si="4"/>
        <v>3</v>
      </c>
      <c r="AV16" s="1" t="str">
        <f t="shared" si="5"/>
        <v>НЕУД</v>
      </c>
    </row>
    <row r="19" spans="2:3" hidden="1" x14ac:dyDescent="0.25">
      <c r="B19" t="s">
        <v>6</v>
      </c>
      <c r="C19" t="s">
        <v>7</v>
      </c>
    </row>
    <row r="20" spans="2:3" hidden="1" x14ac:dyDescent="0.25">
      <c r="B20">
        <f>COUNTIFS($B$2:$U$2,#REF!,$B$3:$U$3,B$19)*2</f>
        <v>0</v>
      </c>
      <c r="C20">
        <f>COUNTIFS($B$2:$U$2,#REF!,$B$3:$U$3,C$19)*2</f>
        <v>0</v>
      </c>
    </row>
    <row r="21" spans="2:3" hidden="1" x14ac:dyDescent="0.25">
      <c r="B21">
        <f>COUNTIFS($B$2:$U$2,#REF!,$B$3:$U$3,B$19)*2</f>
        <v>0</v>
      </c>
      <c r="C21">
        <f>COUNTIFS($B$2:$U$2,#REF!,$B$3:$U$3,C$19)*2</f>
        <v>0</v>
      </c>
    </row>
    <row r="22" spans="2:3" hidden="1" x14ac:dyDescent="0.25">
      <c r="B22">
        <f>COUNTIFS($B$2:$U$2,#REF!,$B$3:$U$3,B$19)*2</f>
        <v>0</v>
      </c>
      <c r="C22">
        <f>COUNTIFS($B$2:$U$2,#REF!,$B$3:$U$3,C$19)*2</f>
        <v>0</v>
      </c>
    </row>
    <row r="23" spans="2:3" hidden="1" x14ac:dyDescent="0.25">
      <c r="B23">
        <f>COUNTIFS($B$2:$U$2,#REF!,$B$3:$U$3,B$19)*2</f>
        <v>0</v>
      </c>
      <c r="C23">
        <f>COUNTIFS($B$2:$U$2,#REF!,$B$3:$U$3,C$19)*2</f>
        <v>0</v>
      </c>
    </row>
  </sheetData>
  <mergeCells count="10">
    <mergeCell ref="AA1:AE1"/>
    <mergeCell ref="AF1:AI1"/>
    <mergeCell ref="W1:X1"/>
    <mergeCell ref="Y1:Z1"/>
    <mergeCell ref="AJ1:AP1"/>
    <mergeCell ref="AS1:AS5"/>
    <mergeCell ref="AT1:AT5"/>
    <mergeCell ref="AU1:AU5"/>
    <mergeCell ref="AV1:AV5"/>
    <mergeCell ref="AQ1:AQ5"/>
  </mergeCells>
  <conditionalFormatting sqref="B7:U16">
    <cfRule type="cellIs" dxfId="10" priority="12" operator="equal">
      <formula>"н"</formula>
    </cfRule>
  </conditionalFormatting>
  <conditionalFormatting sqref="AF7">
    <cfRule type="cellIs" dxfId="9" priority="11" operator="equal">
      <formula>AF$6</formula>
    </cfRule>
  </conditionalFormatting>
  <conditionalFormatting sqref="AG7:AI7">
    <cfRule type="cellIs" dxfId="8" priority="10" operator="equal">
      <formula>AG$6</formula>
    </cfRule>
  </conditionalFormatting>
  <conditionalFormatting sqref="AF8:AI16">
    <cfRule type="cellIs" dxfId="7" priority="9" operator="equal">
      <formula>AF$6</formula>
    </cfRule>
  </conditionalFormatting>
  <conditionalFormatting sqref="AA7">
    <cfRule type="cellIs" dxfId="6" priority="8" operator="equal">
      <formula>AA$6</formula>
    </cfRule>
  </conditionalFormatting>
  <conditionalFormatting sqref="AB7:AE7">
    <cfRule type="cellIs" dxfId="5" priority="7" operator="equal">
      <formula>AB$6</formula>
    </cfRule>
  </conditionalFormatting>
  <conditionalFormatting sqref="AA8:AE16">
    <cfRule type="cellIs" dxfId="4" priority="6" operator="equal">
      <formula>AA$6</formula>
    </cfRule>
  </conditionalFormatting>
  <conditionalFormatting sqref="AJ7:AP16">
    <cfRule type="cellIs" dxfId="3" priority="5" operator="equal">
      <formula>AJ$6</formula>
    </cfRule>
  </conditionalFormatting>
  <conditionalFormatting sqref="AV7:AV16">
    <cfRule type="cellIs" dxfId="2" priority="4" operator="equal">
      <formula>"ОТЛ"</formula>
    </cfRule>
    <cfRule type="cellIs" dxfId="1" priority="3" operator="equal">
      <formula>"ХОР"</formula>
    </cfRule>
    <cfRule type="cellIs" dxfId="0" priority="1" operator="equal">
      <formula>"УД"</formula>
    </cfRule>
  </conditionalFormatting>
  <pageMargins left="0.74" right="0.32" top="0.39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Меркулова</cp:lastModifiedBy>
  <cp:lastPrinted>2017-04-17T14:21:41Z</cp:lastPrinted>
  <dcterms:created xsi:type="dcterms:W3CDTF">2017-03-21T11:31:44Z</dcterms:created>
  <dcterms:modified xsi:type="dcterms:W3CDTF">2017-05-21T15:01:18Z</dcterms:modified>
</cp:coreProperties>
</file>